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audrone.petraityte\Desktop\PD_draft\TS priedai\"/>
    </mc:Choice>
  </mc:AlternateContent>
  <xr:revisionPtr revIDLastSave="0" documentId="13_ncr:1_{50BC1D6F-0FBF-4AC5-8CE3-0D390DF5AA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p.o.d." sheetId="1" r:id="rId1"/>
    <sheet name="2 p.o.d." sheetId="2" r:id="rId2"/>
  </sheets>
  <definedNames>
    <definedName name="_xlnm.Print_Area" localSheetId="0">'1 p.o.d.'!$A$1:$F$22</definedName>
    <definedName name="_xlnm.Print_Titles" localSheetId="0">'1 p.o.d.'!$4:$5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/>
  <c r="F11" i="1"/>
  <c r="F9" i="1"/>
  <c r="F7" i="2"/>
  <c r="F6" i="2"/>
  <c r="F8" i="2" s="1"/>
  <c r="F9" i="2" l="1"/>
  <c r="F10" i="2" s="1"/>
  <c r="F8" i="1"/>
  <c r="F7" i="1"/>
  <c r="F19" i="1" s="1"/>
  <c r="F20" i="1" l="1"/>
  <c r="F21" i="1" l="1"/>
</calcChain>
</file>

<file path=xl/sharedStrings.xml><?xml version="1.0" encoding="utf-8"?>
<sst xmlns="http://schemas.openxmlformats.org/spreadsheetml/2006/main" count="71" uniqueCount="46">
  <si>
    <t>PRIEDAS NR. 4</t>
  </si>
  <si>
    <t>Prekių įkainų žiniaraštis (1 pirkimo dalis)</t>
  </si>
  <si>
    <t>1 lentelė</t>
  </si>
  <si>
    <t>Eil. Nr.</t>
  </si>
  <si>
    <t>Pozicijos</t>
  </si>
  <si>
    <t>Mato vnt.</t>
  </si>
  <si>
    <t>Pagal sutartį</t>
  </si>
  <si>
    <t>Prelim.* kiekis</t>
  </si>
  <si>
    <t>Vnt. kaina be PVM, Eur</t>
  </si>
  <si>
    <t>Suma, Eur</t>
  </si>
  <si>
    <t xml:space="preserve">1. </t>
  </si>
  <si>
    <t>Lauko fontanėliai su apdangalais</t>
  </si>
  <si>
    <t>1.1.</t>
  </si>
  <si>
    <t>Lauko fontanėliai su apdangalais (pilka RAL 7026)</t>
  </si>
  <si>
    <t>kompl.</t>
  </si>
  <si>
    <t>1.2.</t>
  </si>
  <si>
    <t xml:space="preserve">Lauko fontanėliai su apdangalais (juoda RAL 9005) </t>
  </si>
  <si>
    <t>1.3.</t>
  </si>
  <si>
    <t>Lauko fontanėliai su apdangalais (žalia RAL 6005)</t>
  </si>
  <si>
    <t>2.</t>
  </si>
  <si>
    <t>Lauko fontanėlių dalys/detalės</t>
  </si>
  <si>
    <t>2.1.</t>
  </si>
  <si>
    <t>Plastikinis drenažo vamzdelis (Nr. 25 pagal TS priede Nr. 2 pvz. schemą)</t>
  </si>
  <si>
    <t>vnt.</t>
  </si>
  <si>
    <t>2.2.</t>
  </si>
  <si>
    <t>Purkštukas  (Nr. 21 pagal TS priede Nr. 2 pvz. schemą)</t>
  </si>
  <si>
    <t>2.3.</t>
  </si>
  <si>
    <t>Vandalams atsparus purkštukas  (Nr. 16 pagal TS priede Nr. 2 pvz. schemą)</t>
  </si>
  <si>
    <t>2.4.</t>
  </si>
  <si>
    <t>90° plastikinis drenažo vamzdelis (Nr. 26 pagal TS priede Nr. 2 pvz. schemą)</t>
  </si>
  <si>
    <t>2.5.</t>
  </si>
  <si>
    <t>Išleidimo kamštis su tarpine (Nr. 4 pagal TS priede Nr. 2 pvz. schemą)</t>
  </si>
  <si>
    <t>2.6.</t>
  </si>
  <si>
    <t>Išleidimo kamštis (šuns dubeniui) (Nr. 9 pagal TS priede Nr. 2 pvz. schemą)</t>
  </si>
  <si>
    <t>2.7.</t>
  </si>
  <si>
    <t>Išleidimo kamštis (butelio pildytuvui) (Nr. 11 pagal TS priede Nr. 2 pvz. schemą)</t>
  </si>
  <si>
    <t>2.8.</t>
  </si>
  <si>
    <t>Paleidimo mygtukas (Nr. 24 pagal TS priede Nr. 2 pvz. schemą)</t>
  </si>
  <si>
    <t>IŠ VISO</t>
  </si>
  <si>
    <t>PVM</t>
  </si>
  <si>
    <t>IŠ VISO SU PVM</t>
  </si>
  <si>
    <t>* Pirkėjas neįsipareigoja užsakyti viso nurodyto kiekio.</t>
  </si>
  <si>
    <t>Prekių įkainų žiniaraštis (2 pirkimo dalis)</t>
  </si>
  <si>
    <t>1.</t>
  </si>
  <si>
    <t>Esamų lauko fontanėlių (1 var.) apdangalai pilkos spalvos</t>
  </si>
  <si>
    <t>Esamų lauko fontanėlių (2 var.) apdangalai pilkos spalvos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</si>
</sst>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4"/>
      <name val="Calibri Light"/>
      <family val="2"/>
      <charset val="186"/>
      <scheme val="major"/>
    </font>
    <font>
      <b/>
      <sz val="14"/>
      <color indexed="8"/>
      <name val="Calibri Light"/>
      <family val="2"/>
      <charset val="186"/>
      <scheme val="major"/>
    </font>
    <font>
      <b/>
      <sz val="14"/>
      <color indexed="30"/>
      <name val="Calibri Light"/>
      <family val="2"/>
      <charset val="186"/>
      <scheme val="major"/>
    </font>
    <font>
      <b/>
      <sz val="12"/>
      <color indexed="8"/>
      <name val="Calibri Light"/>
      <family val="2"/>
      <charset val="186"/>
      <scheme val="major"/>
    </font>
    <font>
      <b/>
      <sz val="12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sz val="12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scheme val="major"/>
    </font>
    <font>
      <b/>
      <sz val="11"/>
      <color rgb="FFFF0000"/>
      <name val="Calibri Light"/>
      <family val="2"/>
      <charset val="186"/>
      <scheme val="major"/>
    </font>
    <font>
      <b/>
      <i/>
      <sz val="14"/>
      <name val="Calibri Light"/>
      <family val="2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" fontId="10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4" fontId="2" fillId="0" borderId="0" xfId="0" applyNumberFormat="1" applyFont="1"/>
    <xf numFmtId="4" fontId="6" fillId="0" borderId="0" xfId="0" applyNumberFormat="1" applyFont="1" applyAlignment="1" applyProtection="1">
      <alignment horizontal="left" vertical="center"/>
      <protection locked="0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4" fontId="10" fillId="0" borderId="6" xfId="1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1" fontId="10" fillId="0" borderId="8" xfId="1" applyNumberFormat="1" applyFont="1" applyBorder="1" applyAlignment="1">
      <alignment horizontal="center" vertical="center" wrapText="1"/>
    </xf>
    <xf numFmtId="4" fontId="10" fillId="0" borderId="8" xfId="1" applyNumberFormat="1" applyFont="1" applyBorder="1" applyAlignment="1" applyProtection="1">
      <alignment horizontal="center" vertical="center" wrapText="1"/>
      <protection locked="0"/>
    </xf>
    <xf numFmtId="4" fontId="8" fillId="0" borderId="9" xfId="1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" fontId="10" fillId="0" borderId="11" xfId="1" applyNumberFormat="1" applyFont="1" applyBorder="1" applyAlignment="1">
      <alignment horizontal="center" vertical="center" wrapText="1"/>
    </xf>
    <xf numFmtId="4" fontId="10" fillId="0" borderId="11" xfId="1" applyNumberFormat="1" applyFont="1" applyBorder="1" applyAlignment="1" applyProtection="1">
      <alignment horizontal="center" vertical="center" wrapText="1"/>
      <protection locked="0"/>
    </xf>
    <xf numFmtId="4" fontId="8" fillId="0" borderId="12" xfId="1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4" fontId="10" fillId="0" borderId="8" xfId="1" applyNumberFormat="1" applyFont="1" applyBorder="1" applyAlignment="1">
      <alignment horizontal="center" vertical="center" wrapText="1"/>
    </xf>
    <xf numFmtId="4" fontId="10" fillId="0" borderId="9" xfId="1" applyNumberFormat="1" applyFont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right" vertical="center"/>
    </xf>
    <xf numFmtId="0" fontId="3" fillId="3" borderId="14" xfId="0" applyFont="1" applyFill="1" applyBorder="1" applyAlignment="1">
      <alignment horizontal="center" vertical="center"/>
    </xf>
    <xf numFmtId="1" fontId="10" fillId="3" borderId="14" xfId="1" applyNumberFormat="1" applyFont="1" applyFill="1" applyBorder="1" applyAlignment="1">
      <alignment horizontal="center" vertical="center" wrapText="1"/>
    </xf>
    <xf numFmtId="4" fontId="10" fillId="3" borderId="14" xfId="1" applyNumberFormat="1" applyFont="1" applyFill="1" applyBorder="1" applyAlignment="1" applyProtection="1">
      <alignment horizontal="center" vertical="center" wrapText="1"/>
      <protection locked="0"/>
    </xf>
    <xf numFmtId="4" fontId="8" fillId="3" borderId="15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14" fillId="0" borderId="0" xfId="0" applyNumberFormat="1" applyFont="1" applyAlignment="1" applyProtection="1">
      <alignment horizontal="left" vertical="center"/>
      <protection locked="0"/>
    </xf>
    <xf numFmtId="0" fontId="9" fillId="2" borderId="5" xfId="0" applyFont="1" applyFill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9" fillId="0" borderId="22" xfId="0" applyFont="1" applyBorder="1" applyAlignment="1">
      <alignment horizontal="left" wrapText="1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" fontId="8" fillId="0" borderId="0" xfId="0" applyNumberFormat="1" applyFont="1" applyAlignment="1">
      <alignment horizontal="left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topLeftCell="A3" zoomScaleNormal="100" zoomScaleSheetLayoutView="100" workbookViewId="0">
      <selection activeCell="I12" sqref="I12"/>
    </sheetView>
  </sheetViews>
  <sheetFormatPr defaultColWidth="9.109375" defaultRowHeight="15.6" x14ac:dyDescent="0.3"/>
  <cols>
    <col min="1" max="1" width="5.44140625" style="1" customWidth="1"/>
    <col min="2" max="2" width="59.44140625" style="1" customWidth="1"/>
    <col min="3" max="3" width="8.44140625" style="6" customWidth="1"/>
    <col min="4" max="4" width="12.109375" style="10" customWidth="1"/>
    <col min="5" max="5" width="12.44140625" style="11" customWidth="1"/>
    <col min="6" max="6" width="13.88671875" style="11" customWidth="1"/>
    <col min="7" max="16384" width="9.109375" style="1"/>
  </cols>
  <sheetData>
    <row r="1" spans="1:6" ht="18" x14ac:dyDescent="0.3">
      <c r="A1" s="58"/>
      <c r="B1" s="58"/>
      <c r="C1" s="58"/>
      <c r="D1" s="58"/>
      <c r="E1" s="59" t="s">
        <v>0</v>
      </c>
      <c r="F1" s="59"/>
    </row>
    <row r="2" spans="1:6" x14ac:dyDescent="0.3">
      <c r="E2" s="60"/>
      <c r="F2" s="60"/>
    </row>
    <row r="3" spans="1:6" ht="18.600000000000001" thickBot="1" x14ac:dyDescent="0.35">
      <c r="A3" s="5" t="s">
        <v>1</v>
      </c>
      <c r="B3" s="5"/>
      <c r="C3" s="61"/>
      <c r="D3" s="61"/>
      <c r="E3" s="12"/>
      <c r="F3" s="42" t="s">
        <v>2</v>
      </c>
    </row>
    <row r="4" spans="1:6" ht="22.5" customHeight="1" x14ac:dyDescent="0.3">
      <c r="A4" s="51" t="s">
        <v>3</v>
      </c>
      <c r="B4" s="53" t="s">
        <v>4</v>
      </c>
      <c r="C4" s="55" t="s">
        <v>5</v>
      </c>
      <c r="D4" s="53" t="s">
        <v>6</v>
      </c>
      <c r="E4" s="53"/>
      <c r="F4" s="57"/>
    </row>
    <row r="5" spans="1:6" ht="46.8" x14ac:dyDescent="0.3">
      <c r="A5" s="52"/>
      <c r="B5" s="54"/>
      <c r="C5" s="56"/>
      <c r="D5" s="40" t="s">
        <v>7</v>
      </c>
      <c r="E5" s="13" t="s">
        <v>8</v>
      </c>
      <c r="F5" s="14" t="s">
        <v>9</v>
      </c>
    </row>
    <row r="6" spans="1:6" x14ac:dyDescent="0.3">
      <c r="A6" s="41" t="s">
        <v>10</v>
      </c>
      <c r="B6" s="45" t="s">
        <v>11</v>
      </c>
      <c r="C6" s="46"/>
      <c r="D6" s="46"/>
      <c r="E6" s="46"/>
      <c r="F6" s="47"/>
    </row>
    <row r="7" spans="1:6" x14ac:dyDescent="0.3">
      <c r="A7" s="15" t="s">
        <v>12</v>
      </c>
      <c r="B7" s="8" t="s">
        <v>13</v>
      </c>
      <c r="C7" s="2" t="s">
        <v>14</v>
      </c>
      <c r="D7" s="39">
        <v>2</v>
      </c>
      <c r="E7" s="7"/>
      <c r="F7" s="16">
        <f t="shared" ref="F7:F8" si="0">ROUND(D7*E7,2)</f>
        <v>0</v>
      </c>
    </row>
    <row r="8" spans="1:6" x14ac:dyDescent="0.3">
      <c r="A8" s="15" t="s">
        <v>15</v>
      </c>
      <c r="B8" s="8" t="s">
        <v>16</v>
      </c>
      <c r="C8" s="2" t="s">
        <v>14</v>
      </c>
      <c r="D8" s="39">
        <v>2</v>
      </c>
      <c r="E8" s="7"/>
      <c r="F8" s="16">
        <f t="shared" si="0"/>
        <v>0</v>
      </c>
    </row>
    <row r="9" spans="1:6" x14ac:dyDescent="0.3">
      <c r="A9" s="15" t="s">
        <v>17</v>
      </c>
      <c r="B9" s="8" t="s">
        <v>18</v>
      </c>
      <c r="C9" s="2" t="s">
        <v>14</v>
      </c>
      <c r="D9" s="39">
        <v>26</v>
      </c>
      <c r="E9" s="7"/>
      <c r="F9" s="16">
        <f>ROUND(D9*E9,2)</f>
        <v>0</v>
      </c>
    </row>
    <row r="10" spans="1:6" x14ac:dyDescent="0.3">
      <c r="A10" s="43" t="s">
        <v>19</v>
      </c>
      <c r="B10" s="48" t="s">
        <v>20</v>
      </c>
      <c r="C10" s="49"/>
      <c r="D10" s="49"/>
      <c r="E10" s="49"/>
      <c r="F10" s="50"/>
    </row>
    <row r="11" spans="1:6" ht="31.2" x14ac:dyDescent="0.3">
      <c r="A11" s="15" t="s">
        <v>21</v>
      </c>
      <c r="B11" s="8" t="s">
        <v>22</v>
      </c>
      <c r="C11" s="2" t="s">
        <v>23</v>
      </c>
      <c r="D11" s="39">
        <v>3</v>
      </c>
      <c r="E11" s="7"/>
      <c r="F11" s="16">
        <f t="shared" ref="F11:F18" si="1">ROUND(D11*E11,2)</f>
        <v>0</v>
      </c>
    </row>
    <row r="12" spans="1:6" x14ac:dyDescent="0.3">
      <c r="A12" s="15" t="s">
        <v>24</v>
      </c>
      <c r="B12" s="8" t="s">
        <v>25</v>
      </c>
      <c r="C12" s="2" t="s">
        <v>23</v>
      </c>
      <c r="D12" s="39">
        <v>3</v>
      </c>
      <c r="E12" s="7"/>
      <c r="F12" s="16">
        <f t="shared" si="1"/>
        <v>0</v>
      </c>
    </row>
    <row r="13" spans="1:6" ht="31.2" x14ac:dyDescent="0.3">
      <c r="A13" s="15" t="s">
        <v>26</v>
      </c>
      <c r="B13" s="8" t="s">
        <v>27</v>
      </c>
      <c r="C13" s="2" t="s">
        <v>23</v>
      </c>
      <c r="D13" s="39">
        <v>3</v>
      </c>
      <c r="E13" s="7"/>
      <c r="F13" s="16">
        <f t="shared" si="1"/>
        <v>0</v>
      </c>
    </row>
    <row r="14" spans="1:6" ht="31.2" x14ac:dyDescent="0.3">
      <c r="A14" s="15" t="s">
        <v>28</v>
      </c>
      <c r="B14" s="8" t="s">
        <v>29</v>
      </c>
      <c r="C14" s="2" t="s">
        <v>23</v>
      </c>
      <c r="D14" s="39">
        <v>3</v>
      </c>
      <c r="E14" s="7"/>
      <c r="F14" s="16">
        <f t="shared" si="1"/>
        <v>0</v>
      </c>
    </row>
    <row r="15" spans="1:6" ht="31.2" x14ac:dyDescent="0.3">
      <c r="A15" s="15" t="s">
        <v>30</v>
      </c>
      <c r="B15" s="8" t="s">
        <v>31</v>
      </c>
      <c r="C15" s="2" t="s">
        <v>23</v>
      </c>
      <c r="D15" s="39">
        <v>2</v>
      </c>
      <c r="E15" s="7"/>
      <c r="F15" s="16">
        <f t="shared" si="1"/>
        <v>0</v>
      </c>
    </row>
    <row r="16" spans="1:6" ht="31.2" x14ac:dyDescent="0.3">
      <c r="A16" s="15" t="s">
        <v>32</v>
      </c>
      <c r="B16" s="8" t="s">
        <v>33</v>
      </c>
      <c r="C16" s="2" t="s">
        <v>23</v>
      </c>
      <c r="D16" s="39">
        <v>2</v>
      </c>
      <c r="E16" s="7"/>
      <c r="F16" s="16">
        <f t="shared" si="1"/>
        <v>0</v>
      </c>
    </row>
    <row r="17" spans="1:6" ht="31.2" x14ac:dyDescent="0.3">
      <c r="A17" s="15" t="s">
        <v>34</v>
      </c>
      <c r="B17" s="8" t="s">
        <v>35</v>
      </c>
      <c r="C17" s="2" t="s">
        <v>23</v>
      </c>
      <c r="D17" s="39">
        <v>2</v>
      </c>
      <c r="E17" s="7"/>
      <c r="F17" s="16">
        <f t="shared" si="1"/>
        <v>0</v>
      </c>
    </row>
    <row r="18" spans="1:6" ht="18" customHeight="1" thickBot="1" x14ac:dyDescent="0.35">
      <c r="A18" s="15" t="s">
        <v>36</v>
      </c>
      <c r="B18" s="8" t="s">
        <v>37</v>
      </c>
      <c r="C18" s="2" t="s">
        <v>23</v>
      </c>
      <c r="D18" s="39">
        <v>2</v>
      </c>
      <c r="E18" s="7"/>
      <c r="F18" s="16">
        <f t="shared" si="1"/>
        <v>0</v>
      </c>
    </row>
    <row r="19" spans="1:6" ht="16.2" thickBot="1" x14ac:dyDescent="0.35">
      <c r="A19" s="33"/>
      <c r="B19" s="34" t="s">
        <v>38</v>
      </c>
      <c r="C19" s="35"/>
      <c r="D19" s="36"/>
      <c r="E19" s="37"/>
      <c r="F19" s="38">
        <f>SUM(F11:F18,F7:F9)</f>
        <v>0</v>
      </c>
    </row>
    <row r="20" spans="1:6" x14ac:dyDescent="0.3">
      <c r="A20" s="27"/>
      <c r="B20" s="28" t="s">
        <v>39</v>
      </c>
      <c r="C20" s="23"/>
      <c r="D20" s="24"/>
      <c r="E20" s="25"/>
      <c r="F20" s="26">
        <f>ROUND(F19*0.21,2)</f>
        <v>0</v>
      </c>
    </row>
    <row r="21" spans="1:6" ht="16.2" thickBot="1" x14ac:dyDescent="0.35">
      <c r="A21" s="17"/>
      <c r="B21" s="18" t="s">
        <v>40</v>
      </c>
      <c r="C21" s="19"/>
      <c r="D21" s="20"/>
      <c r="E21" s="21"/>
      <c r="F21" s="22">
        <f>F19+F20</f>
        <v>0</v>
      </c>
    </row>
    <row r="22" spans="1:6" x14ac:dyDescent="0.3">
      <c r="B22" s="4"/>
      <c r="D22" s="9"/>
    </row>
    <row r="23" spans="1:6" x14ac:dyDescent="0.3">
      <c r="A23" s="1" t="s">
        <v>41</v>
      </c>
    </row>
    <row r="49" spans="1:6" ht="30.9" customHeight="1" x14ac:dyDescent="0.3"/>
    <row r="63" spans="1:6" s="3" customFormat="1" ht="94.5" customHeight="1" x14ac:dyDescent="0.3">
      <c r="A63" s="1"/>
      <c r="B63" s="1"/>
      <c r="C63" s="6"/>
      <c r="D63" s="10"/>
      <c r="E63" s="11"/>
      <c r="F63" s="11"/>
    </row>
  </sheetData>
  <mergeCells count="11">
    <mergeCell ref="A1:B1"/>
    <mergeCell ref="C1:D1"/>
    <mergeCell ref="E1:F1"/>
    <mergeCell ref="E2:F2"/>
    <mergeCell ref="C3:D3"/>
    <mergeCell ref="B6:F6"/>
    <mergeCell ref="B10:F10"/>
    <mergeCell ref="A4:A5"/>
    <mergeCell ref="B4:B5"/>
    <mergeCell ref="C4:C5"/>
    <mergeCell ref="D4:F4"/>
  </mergeCells>
  <pageMargins left="0.5" right="0.2" top="0.5" bottom="0.25" header="0.2" footer="0.2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65F3E-833D-49CD-85EA-1A9DF8ADF98C}">
  <dimension ref="A1:G14"/>
  <sheetViews>
    <sheetView workbookViewId="0">
      <selection activeCell="F10" sqref="F10"/>
    </sheetView>
  </sheetViews>
  <sheetFormatPr defaultRowHeight="14.4" x14ac:dyDescent="0.3"/>
  <cols>
    <col min="2" max="2" width="30.6640625" customWidth="1"/>
    <col min="3" max="3" width="21.33203125" customWidth="1"/>
    <col min="4" max="4" width="19.88671875" customWidth="1"/>
    <col min="5" max="5" width="14.5546875" customWidth="1"/>
    <col min="6" max="6" width="12.88671875" customWidth="1"/>
  </cols>
  <sheetData>
    <row r="1" spans="1:7" ht="15.6" x14ac:dyDescent="0.3">
      <c r="F1" s="71" t="s">
        <v>0</v>
      </c>
      <c r="G1" s="71"/>
    </row>
    <row r="3" spans="1:7" ht="18.600000000000001" thickBot="1" x14ac:dyDescent="0.35">
      <c r="A3" s="5" t="s">
        <v>42</v>
      </c>
      <c r="B3" s="5"/>
      <c r="C3" s="44"/>
      <c r="D3" s="44"/>
      <c r="E3" s="12"/>
      <c r="F3" s="42" t="s">
        <v>2</v>
      </c>
    </row>
    <row r="4" spans="1:7" ht="15.6" x14ac:dyDescent="0.3">
      <c r="A4" s="62" t="s">
        <v>3</v>
      </c>
      <c r="B4" s="64" t="s">
        <v>4</v>
      </c>
      <c r="C4" s="66" t="s">
        <v>5</v>
      </c>
      <c r="D4" s="68" t="s">
        <v>6</v>
      </c>
      <c r="E4" s="69"/>
      <c r="F4" s="70"/>
    </row>
    <row r="5" spans="1:7" ht="29.4" customHeight="1" x14ac:dyDescent="0.3">
      <c r="A5" s="63"/>
      <c r="B5" s="65"/>
      <c r="C5" s="67"/>
      <c r="D5" s="40" t="s">
        <v>7</v>
      </c>
      <c r="E5" s="13" t="s">
        <v>8</v>
      </c>
      <c r="F5" s="14" t="s">
        <v>9</v>
      </c>
    </row>
    <row r="6" spans="1:7" ht="44.4" customHeight="1" thickBot="1" x14ac:dyDescent="0.35">
      <c r="A6" s="15" t="s">
        <v>43</v>
      </c>
      <c r="B6" s="30" t="s">
        <v>44</v>
      </c>
      <c r="C6" s="2" t="s">
        <v>14</v>
      </c>
      <c r="D6" s="39">
        <v>15</v>
      </c>
      <c r="E6" s="7"/>
      <c r="F6" s="16">
        <f>ROUND(D6*E6,2)</f>
        <v>0</v>
      </c>
    </row>
    <row r="7" spans="1:7" ht="58.2" customHeight="1" thickBot="1" x14ac:dyDescent="0.35">
      <c r="A7" s="29" t="s">
        <v>19</v>
      </c>
      <c r="B7" s="30" t="s">
        <v>45</v>
      </c>
      <c r="C7" s="19" t="s">
        <v>14</v>
      </c>
      <c r="D7" s="20">
        <v>10</v>
      </c>
      <c r="E7" s="31"/>
      <c r="F7" s="32">
        <f t="shared" ref="F7" si="0">ROUND(D7*E7,2)</f>
        <v>0</v>
      </c>
    </row>
    <row r="8" spans="1:7" ht="16.2" thickBot="1" x14ac:dyDescent="0.35">
      <c r="A8" s="33"/>
      <c r="B8" s="34" t="s">
        <v>38</v>
      </c>
      <c r="C8" s="35"/>
      <c r="D8" s="36"/>
      <c r="E8" s="37"/>
      <c r="F8" s="38">
        <f>F6+F7</f>
        <v>0</v>
      </c>
    </row>
    <row r="9" spans="1:7" ht="15.6" x14ac:dyDescent="0.3">
      <c r="A9" s="27"/>
      <c r="B9" s="28" t="s">
        <v>39</v>
      </c>
      <c r="C9" s="23"/>
      <c r="D9" s="24"/>
      <c r="E9" s="25"/>
      <c r="F9" s="26">
        <f>ROUND(F8*0.21,2)</f>
        <v>0</v>
      </c>
    </row>
    <row r="10" spans="1:7" ht="16.2" thickBot="1" x14ac:dyDescent="0.35">
      <c r="A10" s="17"/>
      <c r="B10" s="18" t="s">
        <v>40</v>
      </c>
      <c r="C10" s="19"/>
      <c r="D10" s="20"/>
      <c r="E10" s="21"/>
      <c r="F10" s="22">
        <f>F8+F9</f>
        <v>0</v>
      </c>
    </row>
    <row r="11" spans="1:7" ht="15.6" x14ac:dyDescent="0.3">
      <c r="A11" s="1"/>
      <c r="B11" s="1"/>
      <c r="C11" s="6"/>
      <c r="D11" s="10"/>
      <c r="E11" s="11"/>
      <c r="F11" s="11"/>
    </row>
    <row r="12" spans="1:7" ht="15.6" x14ac:dyDescent="0.3">
      <c r="A12" s="1" t="s">
        <v>41</v>
      </c>
      <c r="B12" s="1"/>
      <c r="C12" s="6"/>
      <c r="D12" s="10"/>
      <c r="E12" s="11"/>
      <c r="F12" s="11"/>
    </row>
    <row r="13" spans="1:7" ht="15.6" x14ac:dyDescent="0.3">
      <c r="A13" s="1"/>
      <c r="B13" s="1"/>
      <c r="C13" s="6"/>
      <c r="D13" s="10"/>
      <c r="E13" s="11"/>
      <c r="F13" s="11"/>
    </row>
    <row r="14" spans="1:7" ht="15.6" x14ac:dyDescent="0.3">
      <c r="A14" s="1"/>
      <c r="B14" s="1"/>
      <c r="C14" s="6"/>
      <c r="D14" s="10"/>
      <c r="E14" s="11"/>
      <c r="F14" s="11"/>
    </row>
  </sheetData>
  <mergeCells count="5">
    <mergeCell ref="A4:A5"/>
    <mergeCell ref="B4:B5"/>
    <mergeCell ref="C4:C5"/>
    <mergeCell ref="D4:F4"/>
    <mergeCell ref="F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68B77A-6ABE-4867-8639-84B2510CCF22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FB299835-BD74-4478-888C-5331E17720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7BE48C-C350-4221-8968-DA2D426C5C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 p.o.d.</vt:lpstr>
      <vt:lpstr>2 p.o.d.</vt:lpstr>
      <vt:lpstr>'1 p.o.d.'!Print_Area</vt:lpstr>
      <vt:lpstr>'1 p.o.d.'!Print_Titles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Audronė Petraitytė</cp:lastModifiedBy>
  <cp:revision/>
  <dcterms:created xsi:type="dcterms:W3CDTF">2017-02-27T06:43:29Z</dcterms:created>
  <dcterms:modified xsi:type="dcterms:W3CDTF">2026-02-17T10:37:06Z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